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Sabine\01- AFFAIRES EN COURS\PLATEFORME EUP 41.03\Lot - Copie\1- DRAFT ET ECHANGES INTERNES\Lot 3_DCE B26-01281-SGV\"/>
    </mc:Choice>
  </mc:AlternateContent>
  <xr:revisionPtr revIDLastSave="0" documentId="8_{EC6F7C57-BAD9-4346-9240-342D9292D826}" xr6:coauthVersionLast="47" xr6:coauthVersionMax="47" xr10:uidLastSave="{00000000-0000-0000-0000-000000000000}"/>
  <bookViews>
    <workbookView xWindow="-120" yWindow="-120" windowWidth="29040" windowHeight="15720" xr2:uid="{F012C656-3823-47D4-8999-A02F0BB2EE5B}"/>
  </bookViews>
  <sheets>
    <sheet name="03. STRUCTURE METALLIQUE" sheetId="1" r:id="rId1"/>
  </sheets>
  <definedNames>
    <definedName name="_xlnm.Print_Area" localSheetId="0">'03. STRUCTURE METALLIQUE'!#REF!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0" i="1" l="1"/>
  <c r="E28" i="1"/>
  <c r="G28" i="1" s="1"/>
  <c r="G25" i="1"/>
  <c r="E22" i="1"/>
  <c r="G22" i="1" s="1"/>
  <c r="E19" i="1"/>
  <c r="G14" i="1"/>
  <c r="G11" i="1"/>
  <c r="G32" i="1" l="1"/>
  <c r="G34" i="1" l="1"/>
  <c r="G33" i="1"/>
</calcChain>
</file>

<file path=xl/sharedStrings.xml><?xml version="1.0" encoding="utf-8"?>
<sst xmlns="http://schemas.openxmlformats.org/spreadsheetml/2006/main" count="61" uniqueCount="49">
  <si>
    <t>LOT</t>
  </si>
  <si>
    <t>03</t>
  </si>
  <si>
    <t>CHARPENTE METALLIQUE</t>
  </si>
  <si>
    <t>BÂTIMENT Z344</t>
  </si>
  <si>
    <t>INDICE</t>
  </si>
  <si>
    <t>B</t>
  </si>
  <si>
    <t>N°</t>
  </si>
  <si>
    <t>Désignation</t>
  </si>
  <si>
    <t>Unité</t>
  </si>
  <si>
    <t>Quantité</t>
  </si>
  <si>
    <t>PU</t>
  </si>
  <si>
    <t>Total HT</t>
  </si>
  <si>
    <t>PM</t>
  </si>
  <si>
    <t>TRAVAUX PREPARATOIRES</t>
  </si>
  <si>
    <t>1.1</t>
  </si>
  <si>
    <t>Installation minimum de chantier comprenant entre autres :
Fourniture et mise en place d'une nacelle pour montage,
Fourniture et mise en place d'un échafaudage éventuel,
Levage des structures et matériaux,
Etudes et plans de fabrication.</t>
  </si>
  <si>
    <t>Ens</t>
  </si>
  <si>
    <t>CHARPENTE METALLIQUE - OSSATURE PRIMAIRE</t>
  </si>
  <si>
    <t>2.1</t>
  </si>
  <si>
    <t xml:space="preserve">Fourniture et pose d'une charpente métallique composée : </t>
  </si>
  <si>
    <t>2.2</t>
  </si>
  <si>
    <t>kg</t>
  </si>
  <si>
    <t>2.3</t>
  </si>
  <si>
    <t>IPE  240 - POTEAUX</t>
  </si>
  <si>
    <t>ml</t>
  </si>
  <si>
    <t>2.4</t>
  </si>
  <si>
    <t>IPN  220 - POUTRES</t>
  </si>
  <si>
    <t>2.5</t>
  </si>
  <si>
    <t>IPE 140 - PANNES</t>
  </si>
  <si>
    <t>2.6</t>
  </si>
  <si>
    <t>HEA 100 - ACROTÈRE</t>
  </si>
  <si>
    <t>2.7</t>
  </si>
  <si>
    <t>CAE - 50x5</t>
  </si>
  <si>
    <t>OSSATURE SECONDAIRE</t>
  </si>
  <si>
    <t>3.1</t>
  </si>
  <si>
    <t>Chevêtres</t>
  </si>
  <si>
    <t>3.2</t>
  </si>
  <si>
    <t xml:space="preserve">Tubes carrés 100 x 100  portes 
</t>
  </si>
  <si>
    <t>3.3</t>
  </si>
  <si>
    <t xml:space="preserve">Tubes carrés 100 x 100  acrotère
</t>
  </si>
  <si>
    <t>3.4</t>
  </si>
  <si>
    <t>Support Bardage</t>
  </si>
  <si>
    <t xml:space="preserve">Tubes carrés 100 x 100  </t>
  </si>
  <si>
    <t>Palan</t>
  </si>
  <si>
    <t xml:space="preserve">HEB 140 </t>
  </si>
  <si>
    <t xml:space="preserve">UPE </t>
  </si>
  <si>
    <t>TOTAL H.T</t>
  </si>
  <si>
    <t>T.V.A 20.00 %</t>
  </si>
  <si>
    <t>TOTAL T.T.C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</si>
</sst>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[$€-1]_-;\-* #,##0.00\ [$€-1]_-;_-* &quot;-&quot;??\ [$€-1]_-"/>
    <numFmt numFmtId="165" formatCode="0.0"/>
    <numFmt numFmtId="166" formatCode="#,##0.00&quot;€&quot;"/>
    <numFmt numFmtId="167" formatCode="#,##0.00\ &quot;€&quot;"/>
    <numFmt numFmtId="168" formatCode="_-* #,##0.00\ _F_-;\-* #,##0.00\ _F_-;_-* &quot;-&quot;??\ _F_-;_-@_-"/>
    <numFmt numFmtId="169" formatCode="_ * #,##0.00_)\ &quot;€&quot;_ ;_ * \(#,##0.00\)\ &quot;€&quot;_ ;_ * &quot;-&quot;??_)\ &quot;€&quot;_ ;_ @_ "/>
  </numFmts>
  <fonts count="13" x14ac:knownFonts="1">
    <font>
      <sz val="10"/>
      <name val="Arial"/>
    </font>
    <font>
      <b/>
      <sz val="12"/>
      <name val="Century Gothic"/>
      <family val="1"/>
    </font>
    <font>
      <sz val="10"/>
      <name val="Arial"/>
      <family val="2"/>
    </font>
    <font>
      <sz val="10"/>
      <name val="Century Gothic"/>
      <family val="1"/>
    </font>
    <font>
      <b/>
      <sz val="10"/>
      <name val="Century Gothic"/>
      <family val="1"/>
    </font>
    <font>
      <sz val="11"/>
      <name val="Century Gothic"/>
      <family val="1"/>
    </font>
    <font>
      <sz val="12"/>
      <name val="Century Gothic"/>
      <family val="1"/>
    </font>
    <font>
      <b/>
      <sz val="10"/>
      <color theme="1"/>
      <name val="Century Gothic"/>
      <family val="1"/>
    </font>
    <font>
      <sz val="10.5"/>
      <color rgb="FF000000"/>
      <name val="Arial"/>
      <family val="2"/>
    </font>
    <font>
      <sz val="11"/>
      <color rgb="FF000000"/>
      <name val="Century Gothic"/>
      <family val="1"/>
    </font>
    <font>
      <sz val="10"/>
      <color rgb="FF000000"/>
      <name val="Century Gothic"/>
      <family val="1"/>
    </font>
    <font>
      <b/>
      <sz val="10"/>
      <color rgb="FF000000"/>
      <name val="Century Gothic"/>
      <family val="1"/>
    </font>
    <font>
      <b/>
      <sz val="11"/>
      <name val="Century Gothic"/>
      <family val="1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79646"/>
        <bgColor rgb="FF000000"/>
      </patternFill>
    </fill>
    <fill>
      <patternFill patternType="solid">
        <fgColor rgb="FFD9D9D9"/>
        <bgColor rgb="FF000000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" fontId="8" fillId="0" borderId="0">
      <alignment horizontal="center" vertical="center"/>
      <protection locked="0"/>
    </xf>
  </cellStyleXfs>
  <cellXfs count="9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64" fontId="3" fillId="0" borderId="0" xfId="3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7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166" fontId="5" fillId="0" borderId="0" xfId="0" applyNumberFormat="1" applyFont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5" fontId="4" fillId="3" borderId="4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165" fontId="4" fillId="3" borderId="9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165" fontId="4" fillId="3" borderId="14" xfId="0" applyNumberFormat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right" vertical="top"/>
    </xf>
    <xf numFmtId="0" fontId="4" fillId="0" borderId="1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/>
    </xf>
    <xf numFmtId="165" fontId="3" fillId="0" borderId="19" xfId="0" applyNumberFormat="1" applyFont="1" applyBorder="1" applyAlignment="1">
      <alignment horizontal="left" vertical="top"/>
    </xf>
    <xf numFmtId="167" fontId="3" fillId="0" borderId="18" xfId="3" applyNumberFormat="1" applyFont="1" applyFill="1" applyBorder="1" applyAlignment="1" applyProtection="1">
      <alignment horizontal="right" vertical="top"/>
    </xf>
    <xf numFmtId="164" fontId="3" fillId="0" borderId="20" xfId="3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top" wrapText="1"/>
    </xf>
    <xf numFmtId="0" fontId="6" fillId="0" borderId="21" xfId="0" applyFont="1" applyBorder="1"/>
    <xf numFmtId="0" fontId="6" fillId="0" borderId="1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165" fontId="5" fillId="0" borderId="22" xfId="1" applyNumberFormat="1" applyFont="1" applyFill="1" applyBorder="1" applyAlignment="1" applyProtection="1">
      <alignment horizontal="center"/>
    </xf>
    <xf numFmtId="1" fontId="5" fillId="0" borderId="22" xfId="3" applyNumberFormat="1" applyFont="1" applyFill="1" applyBorder="1" applyAlignment="1" applyProtection="1">
      <alignment horizontal="center"/>
    </xf>
    <xf numFmtId="166" fontId="5" fillId="0" borderId="23" xfId="0" applyNumberFormat="1" applyFont="1" applyBorder="1" applyAlignment="1">
      <alignment horizontal="center"/>
    </xf>
    <xf numFmtId="0" fontId="7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vertical="center" wrapText="1"/>
    </xf>
    <xf numFmtId="2" fontId="9" fillId="4" borderId="26" xfId="4" applyFont="1" applyFill="1" applyBorder="1">
      <alignment horizontal="center" vertical="center"/>
      <protection locked="0"/>
    </xf>
    <xf numFmtId="1" fontId="5" fillId="4" borderId="27" xfId="3" applyNumberFormat="1" applyFont="1" applyFill="1" applyBorder="1" applyAlignment="1" applyProtection="1">
      <alignment horizontal="center"/>
    </xf>
    <xf numFmtId="166" fontId="5" fillId="4" borderId="28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10" fillId="0" borderId="1" xfId="4" applyFont="1" applyBorder="1">
      <alignment horizontal="center" vertical="center"/>
      <protection locked="0"/>
    </xf>
    <xf numFmtId="169" fontId="3" fillId="0" borderId="1" xfId="2" applyFont="1" applyFill="1" applyBorder="1" applyAlignment="1" applyProtection="1">
      <alignment horizontal="center" vertical="center"/>
    </xf>
    <xf numFmtId="0" fontId="3" fillId="0" borderId="1" xfId="0" applyFont="1" applyBorder="1"/>
    <xf numFmtId="2" fontId="11" fillId="0" borderId="1" xfId="4" applyFont="1" applyBorder="1">
      <alignment horizontal="center" vertical="center"/>
      <protection locked="0"/>
    </xf>
    <xf numFmtId="0" fontId="10" fillId="0" borderId="1" xfId="4" applyNumberFormat="1" applyFont="1" applyBorder="1">
      <alignment horizontal="center" vertical="center"/>
      <protection locked="0"/>
    </xf>
    <xf numFmtId="0" fontId="3" fillId="0" borderId="29" xfId="0" applyFont="1" applyBorder="1" applyAlignment="1">
      <alignment horizontal="left" vertical="center" wrapText="1"/>
    </xf>
    <xf numFmtId="169" fontId="5" fillId="0" borderId="1" xfId="2" applyFont="1" applyFill="1" applyBorder="1" applyAlignment="1" applyProtection="1">
      <alignment horizontal="center"/>
    </xf>
    <xf numFmtId="0" fontId="3" fillId="0" borderId="29" xfId="0" applyFont="1" applyBorder="1"/>
    <xf numFmtId="0" fontId="3" fillId="0" borderId="21" xfId="0" applyFont="1" applyBorder="1"/>
    <xf numFmtId="0" fontId="6" fillId="0" borderId="29" xfId="0" applyFont="1" applyBorder="1"/>
    <xf numFmtId="0" fontId="3" fillId="0" borderId="1" xfId="0" applyFont="1" applyBorder="1" applyAlignment="1">
      <alignment vertical="top" wrapText="1"/>
    </xf>
    <xf numFmtId="0" fontId="6" fillId="0" borderId="1" xfId="0" applyFont="1" applyBorder="1"/>
    <xf numFmtId="0" fontId="3" fillId="0" borderId="29" xfId="0" applyFont="1" applyBorder="1" applyAlignment="1">
      <alignment vertical="top" wrapText="1"/>
    </xf>
    <xf numFmtId="165" fontId="5" fillId="0" borderId="1" xfId="1" applyNumberFormat="1" applyFont="1" applyFill="1" applyBorder="1" applyAlignment="1" applyProtection="1">
      <alignment horizontal="center"/>
    </xf>
    <xf numFmtId="2" fontId="12" fillId="0" borderId="30" xfId="0" applyNumberFormat="1" applyFont="1" applyBorder="1" applyAlignment="1">
      <alignment horizontal="center" vertical="center"/>
    </xf>
    <xf numFmtId="2" fontId="12" fillId="0" borderId="31" xfId="0" applyNumberFormat="1" applyFont="1" applyBorder="1" applyAlignment="1">
      <alignment horizontal="center" vertical="center"/>
    </xf>
    <xf numFmtId="2" fontId="12" fillId="0" borderId="32" xfId="0" applyNumberFormat="1" applyFont="1" applyBorder="1" applyAlignment="1">
      <alignment horizontal="center" vertical="center"/>
    </xf>
    <xf numFmtId="1" fontId="4" fillId="5" borderId="33" xfId="0" applyNumberFormat="1" applyFont="1" applyFill="1" applyBorder="1" applyAlignment="1">
      <alignment horizontal="center" vertical="center"/>
    </xf>
    <xf numFmtId="1" fontId="4" fillId="5" borderId="34" xfId="0" applyNumberFormat="1" applyFont="1" applyFill="1" applyBorder="1" applyAlignment="1">
      <alignment horizontal="center" vertical="center"/>
    </xf>
    <xf numFmtId="166" fontId="4" fillId="5" borderId="35" xfId="0" applyNumberFormat="1" applyFont="1" applyFill="1" applyBorder="1" applyAlignment="1">
      <alignment horizontal="center" vertical="center"/>
    </xf>
    <xf numFmtId="2" fontId="12" fillId="0" borderId="3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2" fontId="12" fillId="0" borderId="37" xfId="0" applyNumberFormat="1" applyFont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1" fontId="3" fillId="6" borderId="25" xfId="0" applyNumberFormat="1" applyFont="1" applyFill="1" applyBorder="1" applyAlignment="1">
      <alignment horizontal="center" vertical="center"/>
    </xf>
    <xf numFmtId="1" fontId="3" fillId="6" borderId="39" xfId="0" applyNumberFormat="1" applyFont="1" applyFill="1" applyBorder="1" applyAlignment="1">
      <alignment horizontal="center" vertical="center"/>
    </xf>
    <xf numFmtId="167" fontId="3" fillId="6" borderId="40" xfId="0" applyNumberFormat="1" applyFont="1" applyFill="1" applyBorder="1" applyAlignment="1">
      <alignment horizontal="center" vertical="center"/>
    </xf>
    <xf numFmtId="2" fontId="12" fillId="0" borderId="41" xfId="0" applyNumberFormat="1" applyFont="1" applyBorder="1" applyAlignment="1">
      <alignment horizontal="center" vertical="center"/>
    </xf>
    <xf numFmtId="2" fontId="12" fillId="0" borderId="42" xfId="0" applyNumberFormat="1" applyFont="1" applyBorder="1" applyAlignment="1">
      <alignment horizontal="center" vertical="center"/>
    </xf>
    <xf numFmtId="2" fontId="12" fillId="0" borderId="43" xfId="0" applyNumberFormat="1" applyFont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1" fontId="4" fillId="6" borderId="44" xfId="0" applyNumberFormat="1" applyFont="1" applyFill="1" applyBorder="1" applyAlignment="1">
      <alignment horizontal="center" vertical="center"/>
    </xf>
    <xf numFmtId="1" fontId="4" fillId="6" borderId="45" xfId="0" applyNumberFormat="1" applyFont="1" applyFill="1" applyBorder="1" applyAlignment="1">
      <alignment horizontal="center" vertical="center"/>
    </xf>
    <xf numFmtId="167" fontId="3" fillId="6" borderId="4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164" fontId="2" fillId="0" borderId="0" xfId="3" applyFont="1" applyAlignment="1">
      <alignment vertical="center"/>
    </xf>
  </cellXfs>
  <cellStyles count="5">
    <cellStyle name="Euro" xfId="3" xr:uid="{80A24329-87B7-45FA-9B9A-CEA022808CB2}"/>
    <cellStyle name="Milliers" xfId="1" builtinId="3"/>
    <cellStyle name="Monétaire" xfId="2" builtinId="4"/>
    <cellStyle name="Normal" xfId="0" builtinId="0"/>
    <cellStyle name="Valeur" xfId="4" xr:uid="{2A9DFD82-D3B4-46A7-90FA-12895434A4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6F759-BBD9-4D2E-994A-66B59D4B4792}">
  <sheetPr>
    <tabColor theme="9"/>
    <pageSetUpPr fitToPage="1"/>
  </sheetPr>
  <dimension ref="A2:I47"/>
  <sheetViews>
    <sheetView showGridLines="0" tabSelected="1" zoomScaleNormal="100" zoomScalePageLayoutView="60" workbookViewId="0">
      <selection activeCell="J18" sqref="J18"/>
    </sheetView>
  </sheetViews>
  <sheetFormatPr baseColWidth="10" defaultColWidth="11.42578125" defaultRowHeight="12.75" outlineLevelCol="1" x14ac:dyDescent="0.2"/>
  <cols>
    <col min="1" max="1" width="8.28515625" customWidth="1"/>
    <col min="2" max="2" width="6.42578125" customWidth="1"/>
    <col min="3" max="3" width="78.42578125" style="87" customWidth="1"/>
    <col min="4" max="4" width="7.140625" style="88" customWidth="1"/>
    <col min="5" max="5" width="12.42578125" style="89" customWidth="1"/>
    <col min="6" max="6" width="13.140625" style="90" customWidth="1" outlineLevel="1"/>
    <col min="7" max="7" width="17.85546875" style="90" customWidth="1" outlineLevel="1"/>
    <col min="8" max="8" width="13.140625" style="90" customWidth="1" outlineLevel="1"/>
  </cols>
  <sheetData>
    <row r="2" spans="1:9" ht="33" customHeight="1" x14ac:dyDescent="0.2">
      <c r="A2" s="1" t="s">
        <v>0</v>
      </c>
      <c r="B2" s="2" t="s">
        <v>1</v>
      </c>
      <c r="C2" s="1" t="s">
        <v>2</v>
      </c>
      <c r="D2" s="3" t="s">
        <v>3</v>
      </c>
      <c r="E2" s="3"/>
      <c r="F2" s="3"/>
      <c r="G2" s="4"/>
      <c r="H2" s="5"/>
    </row>
    <row r="3" spans="1:9" ht="15" x14ac:dyDescent="0.2">
      <c r="A3" s="6" t="s">
        <v>4</v>
      </c>
      <c r="B3" s="7" t="s">
        <v>5</v>
      </c>
      <c r="C3" s="8"/>
      <c r="D3" s="9"/>
      <c r="E3" s="10"/>
      <c r="F3" s="5"/>
      <c r="G3" s="5"/>
      <c r="H3" s="5"/>
    </row>
    <row r="4" spans="1:9" ht="17.25" thickBot="1" x14ac:dyDescent="0.35">
      <c r="A4" s="11"/>
      <c r="B4" s="12"/>
      <c r="C4" s="11"/>
      <c r="D4" s="9"/>
      <c r="E4" s="10"/>
      <c r="F4" s="5"/>
      <c r="G4" s="5"/>
      <c r="H4" s="13"/>
      <c r="I4" s="12"/>
    </row>
    <row r="5" spans="1:9" ht="16.5" x14ac:dyDescent="0.3">
      <c r="A5" s="14" t="s">
        <v>6</v>
      </c>
      <c r="B5" s="15" t="s">
        <v>7</v>
      </c>
      <c r="C5" s="16"/>
      <c r="D5" s="17" t="s">
        <v>8</v>
      </c>
      <c r="E5" s="18" t="s">
        <v>9</v>
      </c>
      <c r="F5" s="17" t="s">
        <v>10</v>
      </c>
      <c r="G5" s="19" t="s">
        <v>11</v>
      </c>
      <c r="H5" s="13"/>
      <c r="I5" s="12"/>
    </row>
    <row r="6" spans="1:9" ht="16.5" x14ac:dyDescent="0.3">
      <c r="A6" s="20"/>
      <c r="B6" s="21"/>
      <c r="C6" s="22"/>
      <c r="D6" s="23"/>
      <c r="E6" s="24"/>
      <c r="F6" s="23"/>
      <c r="G6" s="25"/>
      <c r="H6" s="13"/>
    </row>
    <row r="7" spans="1:9" ht="17.25" thickBot="1" x14ac:dyDescent="0.35">
      <c r="A7" s="26"/>
      <c r="B7" s="27"/>
      <c r="C7" s="28"/>
      <c r="D7" s="29"/>
      <c r="E7" s="30"/>
      <c r="F7" s="29"/>
      <c r="G7" s="31"/>
      <c r="H7" s="13"/>
    </row>
    <row r="8" spans="1:9" ht="16.5" x14ac:dyDescent="0.3">
      <c r="A8" s="32"/>
      <c r="B8" s="33"/>
      <c r="C8" s="34"/>
      <c r="D8" s="35"/>
      <c r="E8" s="36"/>
      <c r="F8" s="37"/>
      <c r="G8" s="38"/>
      <c r="H8" s="13"/>
    </row>
    <row r="9" spans="1:9" ht="17.25" x14ac:dyDescent="0.3">
      <c r="A9" s="39" t="s">
        <v>12</v>
      </c>
      <c r="B9" s="40"/>
      <c r="C9" s="41"/>
      <c r="D9" s="42"/>
      <c r="E9" s="43"/>
      <c r="F9" s="44"/>
      <c r="G9" s="45"/>
      <c r="H9" s="13"/>
    </row>
    <row r="10" spans="1:9" ht="16.5" x14ac:dyDescent="0.3">
      <c r="A10" s="46"/>
      <c r="B10" s="46">
        <v>1</v>
      </c>
      <c r="C10" s="47" t="s">
        <v>13</v>
      </c>
      <c r="D10" s="48"/>
      <c r="E10" s="48"/>
      <c r="F10" s="49"/>
      <c r="G10" s="50"/>
      <c r="H10" s="13"/>
    </row>
    <row r="11" spans="1:9" ht="80.099999999999994" customHeight="1" x14ac:dyDescent="0.3">
      <c r="A11" s="51"/>
      <c r="B11" s="51" t="s">
        <v>14</v>
      </c>
      <c r="C11" s="52" t="s">
        <v>15</v>
      </c>
      <c r="D11" s="53" t="s">
        <v>16</v>
      </c>
      <c r="E11" s="53">
        <v>1</v>
      </c>
      <c r="F11" s="54"/>
      <c r="G11" s="54">
        <f>+F11*E11</f>
        <v>0</v>
      </c>
      <c r="H11" s="13"/>
    </row>
    <row r="12" spans="1:9" ht="16.5" x14ac:dyDescent="0.3">
      <c r="A12" s="46"/>
      <c r="B12" s="46">
        <v>2</v>
      </c>
      <c r="C12" s="47" t="s">
        <v>17</v>
      </c>
      <c r="D12" s="48"/>
      <c r="E12" s="48"/>
      <c r="F12" s="49"/>
      <c r="G12" s="50"/>
      <c r="H12" s="13"/>
    </row>
    <row r="13" spans="1:9" ht="16.5" x14ac:dyDescent="0.3">
      <c r="A13" s="55"/>
      <c r="B13" s="51" t="s">
        <v>18</v>
      </c>
      <c r="C13" s="52" t="s">
        <v>19</v>
      </c>
      <c r="D13" s="56"/>
      <c r="E13" s="53"/>
      <c r="F13" s="54"/>
      <c r="G13" s="54"/>
      <c r="H13" s="13"/>
    </row>
    <row r="14" spans="1:9" ht="13.5" x14ac:dyDescent="0.25">
      <c r="A14" s="55"/>
      <c r="B14" s="51" t="s">
        <v>20</v>
      </c>
      <c r="C14" s="52"/>
      <c r="D14" s="56" t="s">
        <v>21</v>
      </c>
      <c r="E14" s="57">
        <v>2022</v>
      </c>
      <c r="F14" s="54"/>
      <c r="G14" s="54">
        <f>+F14*E14</f>
        <v>0</v>
      </c>
      <c r="H14"/>
    </row>
    <row r="15" spans="1:9" ht="13.5" x14ac:dyDescent="0.25">
      <c r="A15" s="55"/>
      <c r="B15" s="51" t="s">
        <v>22</v>
      </c>
      <c r="C15" s="58" t="s">
        <v>23</v>
      </c>
      <c r="D15" s="53" t="s">
        <v>24</v>
      </c>
      <c r="E15" s="57">
        <v>28.2</v>
      </c>
      <c r="F15" s="54"/>
      <c r="G15" s="54"/>
      <c r="H15"/>
    </row>
    <row r="16" spans="1:9" ht="13.5" x14ac:dyDescent="0.25">
      <c r="A16" s="55"/>
      <c r="B16" s="51" t="s">
        <v>25</v>
      </c>
      <c r="C16" s="58" t="s">
        <v>26</v>
      </c>
      <c r="D16" s="53" t="s">
        <v>24</v>
      </c>
      <c r="E16" s="57">
        <v>15.6</v>
      </c>
      <c r="F16" s="54"/>
      <c r="G16" s="54"/>
      <c r="H16"/>
    </row>
    <row r="17" spans="1:8" ht="16.5" x14ac:dyDescent="0.3">
      <c r="A17" s="55"/>
      <c r="B17" s="51" t="s">
        <v>27</v>
      </c>
      <c r="C17" s="52" t="s">
        <v>28</v>
      </c>
      <c r="D17" s="53" t="s">
        <v>24</v>
      </c>
      <c r="E17" s="57">
        <v>36</v>
      </c>
      <c r="F17" s="59"/>
      <c r="G17" s="54"/>
      <c r="H17"/>
    </row>
    <row r="18" spans="1:8" ht="16.5" x14ac:dyDescent="0.3">
      <c r="A18" s="60"/>
      <c r="B18" s="51" t="s">
        <v>29</v>
      </c>
      <c r="C18" s="52" t="s">
        <v>30</v>
      </c>
      <c r="D18" s="53" t="s">
        <v>24</v>
      </c>
      <c r="E18" s="57">
        <v>2.56</v>
      </c>
      <c r="F18" s="59"/>
      <c r="G18" s="54"/>
      <c r="H18"/>
    </row>
    <row r="19" spans="1:8" ht="16.5" x14ac:dyDescent="0.3">
      <c r="A19" s="61"/>
      <c r="B19" s="51" t="s">
        <v>31</v>
      </c>
      <c r="C19" s="52" t="s">
        <v>32</v>
      </c>
      <c r="D19" s="53" t="s">
        <v>24</v>
      </c>
      <c r="E19" s="57">
        <f>25.2</f>
        <v>25.2</v>
      </c>
      <c r="F19" s="59"/>
      <c r="G19" s="54"/>
      <c r="H19"/>
    </row>
    <row r="20" spans="1:8" ht="17.25" x14ac:dyDescent="0.3">
      <c r="A20" s="61"/>
      <c r="B20" s="62"/>
      <c r="C20" s="52"/>
      <c r="D20" s="53"/>
      <c r="E20" s="53"/>
      <c r="F20" s="59"/>
      <c r="G20" s="54"/>
      <c r="H20"/>
    </row>
    <row r="21" spans="1:8" ht="16.5" x14ac:dyDescent="0.3">
      <c r="A21" s="46"/>
      <c r="B21" s="46">
        <v>3</v>
      </c>
      <c r="C21" s="47" t="s">
        <v>33</v>
      </c>
      <c r="D21" s="48"/>
      <c r="E21" s="48"/>
      <c r="F21" s="49"/>
      <c r="G21" s="50"/>
      <c r="H21"/>
    </row>
    <row r="22" spans="1:8" ht="16.5" x14ac:dyDescent="0.3">
      <c r="A22" s="51"/>
      <c r="B22" s="51" t="s">
        <v>34</v>
      </c>
      <c r="C22" s="52" t="s">
        <v>35</v>
      </c>
      <c r="D22" s="53" t="s">
        <v>21</v>
      </c>
      <c r="E22" s="53">
        <f>(E23*10)+(E24*10)</f>
        <v>422</v>
      </c>
      <c r="F22" s="54"/>
      <c r="G22" s="54">
        <f>+F22*E22</f>
        <v>0</v>
      </c>
      <c r="H22" s="13"/>
    </row>
    <row r="23" spans="1:8" ht="24" customHeight="1" x14ac:dyDescent="0.3">
      <c r="A23" s="55"/>
      <c r="B23" s="51" t="s">
        <v>36</v>
      </c>
      <c r="C23" s="63" t="s">
        <v>37</v>
      </c>
      <c r="D23" s="53" t="s">
        <v>24</v>
      </c>
      <c r="E23" s="53">
        <v>22.2</v>
      </c>
      <c r="F23" s="59"/>
      <c r="G23" s="54"/>
      <c r="H23" s="13"/>
    </row>
    <row r="24" spans="1:8" ht="24" customHeight="1" x14ac:dyDescent="0.3">
      <c r="A24" s="55"/>
      <c r="B24" s="51" t="s">
        <v>38</v>
      </c>
      <c r="C24" s="63" t="s">
        <v>39</v>
      </c>
      <c r="D24" s="53" t="s">
        <v>24</v>
      </c>
      <c r="E24" s="53">
        <v>20</v>
      </c>
      <c r="F24" s="59"/>
      <c r="G24" s="54"/>
      <c r="H24" s="13"/>
    </row>
    <row r="25" spans="1:8" ht="16.5" x14ac:dyDescent="0.3">
      <c r="A25" s="51"/>
      <c r="B25" s="51" t="s">
        <v>40</v>
      </c>
      <c r="C25" s="52" t="s">
        <v>41</v>
      </c>
      <c r="D25" s="53" t="s">
        <v>21</v>
      </c>
      <c r="E25" s="53">
        <v>660</v>
      </c>
      <c r="F25" s="54"/>
      <c r="G25" s="54">
        <f>+F25*E25</f>
        <v>0</v>
      </c>
      <c r="H25" s="13"/>
    </row>
    <row r="26" spans="1:8" ht="17.25" x14ac:dyDescent="0.3">
      <c r="A26" s="55"/>
      <c r="B26" s="64"/>
      <c r="C26" s="63" t="s">
        <v>42</v>
      </c>
      <c r="D26" s="53" t="s">
        <v>24</v>
      </c>
      <c r="E26" s="53">
        <v>55</v>
      </c>
      <c r="F26" s="59"/>
      <c r="G26" s="54"/>
      <c r="H26" s="13"/>
    </row>
    <row r="27" spans="1:8" ht="17.25" x14ac:dyDescent="0.3">
      <c r="A27" s="60"/>
      <c r="B27" s="62"/>
      <c r="C27" s="65"/>
      <c r="D27" s="53"/>
      <c r="E27" s="53"/>
      <c r="F27" s="59"/>
      <c r="G27" s="54"/>
      <c r="H27" s="13"/>
    </row>
    <row r="28" spans="1:8" ht="16.5" x14ac:dyDescent="0.3">
      <c r="A28" s="51"/>
      <c r="B28" s="51"/>
      <c r="C28" s="52" t="s">
        <v>43</v>
      </c>
      <c r="D28" s="53" t="s">
        <v>21</v>
      </c>
      <c r="E28" s="53">
        <f>(E29*33.3)+(E30*13.4)</f>
        <v>304.22899999999998</v>
      </c>
      <c r="F28" s="54"/>
      <c r="G28" s="54">
        <f>+F28*E28</f>
        <v>0</v>
      </c>
      <c r="H28" s="13"/>
    </row>
    <row r="29" spans="1:8" ht="17.25" x14ac:dyDescent="0.3">
      <c r="A29" s="55"/>
      <c r="B29" s="64"/>
      <c r="C29" s="52" t="s">
        <v>44</v>
      </c>
      <c r="D29" s="53" t="s">
        <v>24</v>
      </c>
      <c r="E29" s="53">
        <v>5.45</v>
      </c>
      <c r="F29" s="59"/>
      <c r="G29" s="54"/>
      <c r="H29" s="13"/>
    </row>
    <row r="30" spans="1:8" ht="17.25" x14ac:dyDescent="0.3">
      <c r="A30" s="60"/>
      <c r="B30" s="62"/>
      <c r="C30" s="52" t="s">
        <v>45</v>
      </c>
      <c r="D30" s="53" t="s">
        <v>24</v>
      </c>
      <c r="E30" s="53">
        <f>4.58*2</f>
        <v>9.16</v>
      </c>
      <c r="F30" s="59"/>
      <c r="G30" s="54"/>
      <c r="H30" s="13"/>
    </row>
    <row r="31" spans="1:8" ht="18" thickBot="1" x14ac:dyDescent="0.35">
      <c r="A31" s="60"/>
      <c r="B31" s="62"/>
      <c r="C31" s="65"/>
      <c r="D31" s="53"/>
      <c r="E31" s="66"/>
      <c r="F31" s="59"/>
      <c r="G31" s="54"/>
      <c r="H31" s="13"/>
    </row>
    <row r="32" spans="1:8" ht="16.5" x14ac:dyDescent="0.3">
      <c r="A32" s="67"/>
      <c r="B32" s="68"/>
      <c r="C32" s="69"/>
      <c r="D32" s="70" t="s">
        <v>46</v>
      </c>
      <c r="E32" s="70"/>
      <c r="F32" s="71"/>
      <c r="G32" s="72">
        <f>SUM(G8:G26)</f>
        <v>0</v>
      </c>
      <c r="H32" s="13"/>
    </row>
    <row r="33" spans="1:8" ht="16.5" x14ac:dyDescent="0.3">
      <c r="A33" s="73"/>
      <c r="B33" s="74"/>
      <c r="C33" s="75"/>
      <c r="D33" s="76"/>
      <c r="E33" s="77" t="s">
        <v>47</v>
      </c>
      <c r="F33" s="78"/>
      <c r="G33" s="79">
        <f>G32*0.2</f>
        <v>0</v>
      </c>
      <c r="H33" s="13"/>
    </row>
    <row r="34" spans="1:8" ht="17.25" thickBot="1" x14ac:dyDescent="0.35">
      <c r="A34" s="80"/>
      <c r="B34" s="81"/>
      <c r="C34" s="82"/>
      <c r="D34" s="83"/>
      <c r="E34" s="84" t="s">
        <v>48</v>
      </c>
      <c r="F34" s="85"/>
      <c r="G34" s="86">
        <f>G32+G33</f>
        <v>0</v>
      </c>
      <c r="H34" s="13"/>
    </row>
    <row r="35" spans="1:8" ht="16.5" x14ac:dyDescent="0.3">
      <c r="A35" s="12"/>
      <c r="B35" s="12"/>
      <c r="C35" s="11"/>
      <c r="D35" s="9"/>
      <c r="E35" s="10"/>
      <c r="F35" s="5"/>
      <c r="G35" s="5"/>
      <c r="H35" s="13"/>
    </row>
    <row r="36" spans="1:8" ht="16.5" x14ac:dyDescent="0.3">
      <c r="H36" s="13"/>
    </row>
    <row r="37" spans="1:8" ht="16.5" x14ac:dyDescent="0.3">
      <c r="H37" s="13"/>
    </row>
    <row r="38" spans="1:8" ht="16.5" x14ac:dyDescent="0.3">
      <c r="H38" s="13"/>
    </row>
    <row r="39" spans="1:8" ht="16.5" x14ac:dyDescent="0.3">
      <c r="H39" s="13"/>
    </row>
    <row r="40" spans="1:8" ht="16.5" x14ac:dyDescent="0.3">
      <c r="H40" s="13"/>
    </row>
    <row r="41" spans="1:8" ht="16.5" x14ac:dyDescent="0.3">
      <c r="H41" s="13"/>
    </row>
    <row r="42" spans="1:8" ht="16.5" x14ac:dyDescent="0.3">
      <c r="H42" s="13"/>
    </row>
    <row r="43" spans="1:8" ht="16.5" x14ac:dyDescent="0.3">
      <c r="H43" s="13"/>
    </row>
    <row r="44" spans="1:8" ht="16.5" x14ac:dyDescent="0.3">
      <c r="H44" s="13"/>
    </row>
    <row r="45" spans="1:8" ht="16.5" x14ac:dyDescent="0.3">
      <c r="H45" s="13"/>
    </row>
    <row r="46" spans="1:8" ht="16.5" x14ac:dyDescent="0.3">
      <c r="H46" s="13"/>
    </row>
    <row r="47" spans="1:8" ht="16.5" x14ac:dyDescent="0.3">
      <c r="H47" s="13"/>
    </row>
  </sheetData>
  <mergeCells count="11">
    <mergeCell ref="G5:G7"/>
    <mergeCell ref="A32:C34"/>
    <mergeCell ref="D32:F32"/>
    <mergeCell ref="E33:F33"/>
    <mergeCell ref="E34:F34"/>
    <mergeCell ref="D2:F2"/>
    <mergeCell ref="A5:A7"/>
    <mergeCell ref="B5:C7"/>
    <mergeCell ref="D5:D7"/>
    <mergeCell ref="E5:E7"/>
    <mergeCell ref="F5:F7"/>
  </mergeCells>
  <pageMargins left="0.7" right="0.7" top="0.75" bottom="0.75" header="0.3" footer="0.3"/>
  <pageSetup paperSize="9" scale="28" fitToHeight="2" orientation="portrait" verticalDpi="1200" r:id="rId1"/>
  <headerFooter>
    <oddFooter xml:space="preserve">&amp;L &amp;CARKEOM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03. STRUCTURE METALLIQUE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GALOUZEAU DE VILLEPIN Sabine</dc:creator>
  <cp:lastModifiedBy>GALOUZEAU DE VILLEPIN Sabine</cp:lastModifiedBy>
  <dcterms:created xsi:type="dcterms:W3CDTF">2026-03-17T10:58:10Z</dcterms:created>
  <dcterms:modified xsi:type="dcterms:W3CDTF">2026-03-17T10:59:30Z</dcterms:modified>
</cp:coreProperties>
</file>